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879131F-50D0-493C-ABB8-CC3B71F8D294}" xr6:coauthVersionLast="47" xr6:coauthVersionMax="47" xr10:uidLastSave="{00000000-0000-0000-0000-000000000000}"/>
  <bookViews>
    <workbookView xWindow="-24120" yWindow="-120" windowWidth="24240" windowHeight="13140" firstSheet="1" activeTab="1" xr2:uid="{00000000-000D-0000-FFFF-FFFF00000000}"/>
  </bookViews>
  <sheets>
    <sheet name="2022г." sheetId="3" state="hidden" r:id="rId1"/>
    <sheet name="ТО-3, ТР-1 на 2023г." sheetId="4" r:id="rId2"/>
  </sheets>
  <definedNames>
    <definedName name="_xlnm.Print_Area" localSheetId="1">'ТО-3, ТР-1 на 2023г.'!$A$1:$K$27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4" i="3" l="1"/>
  <c r="X14" i="3"/>
  <c r="V14" i="3"/>
  <c r="T14" i="3"/>
  <c r="R14" i="3"/>
  <c r="P14" i="3"/>
  <c r="N14" i="3"/>
  <c r="L14" i="3"/>
  <c r="J14" i="3"/>
  <c r="H14" i="3"/>
  <c r="F14" i="3"/>
  <c r="D14" i="3"/>
  <c r="AA14" i="3" l="1"/>
</calcChain>
</file>

<file path=xl/sharedStrings.xml><?xml version="1.0" encoding="utf-8"?>
<sst xmlns="http://schemas.openxmlformats.org/spreadsheetml/2006/main" count="98" uniqueCount="50">
  <si>
    <t>П\№</t>
  </si>
  <si>
    <t>Наименование оборудования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</si>
  <si>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</si>
  <si>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</si>
  <si>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</si>
  <si>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</si>
  <si>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</si>
  <si>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</si>
  <si>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</si>
  <si>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октябрь</t>
  </si>
  <si>
    <t>декабрь</t>
  </si>
  <si>
    <t>ноябрь</t>
  </si>
  <si>
    <t>Стоимость, руб.</t>
  </si>
  <si>
    <t>август</t>
  </si>
  <si>
    <t>сентябрь</t>
  </si>
  <si>
    <t xml:space="preserve"> ТО</t>
  </si>
  <si>
    <t>ТО</t>
  </si>
  <si>
    <t>Согласовано:</t>
  </si>
  <si>
    <t xml:space="preserve">Главный механик </t>
  </si>
  <si>
    <t>ООО "Ирбейский разрез"</t>
  </si>
  <si>
    <t>______________ Я.А. Гельд</t>
  </si>
  <si>
    <t>Утверждаю:</t>
  </si>
  <si>
    <t xml:space="preserve">Главный инженер </t>
  </si>
  <si>
    <t>Заместитель главного механика                                         П.А. Полыхань</t>
  </si>
  <si>
    <t>ТО-3      750 м/ч</t>
  </si>
  <si>
    <t>ТО-1     250 м/ч</t>
  </si>
  <si>
    <t>ТО-2     500 м/ч</t>
  </si>
  <si>
    <t>ТО-4     1000 м/ч</t>
  </si>
  <si>
    <t>ТО-5    1250 м/ч</t>
  </si>
  <si>
    <t>ТО-6 1500 м/ч</t>
  </si>
  <si>
    <t>ТО-7    1750 м/ч</t>
  </si>
  <si>
    <t>ТО-8 2000м/ч</t>
  </si>
  <si>
    <t xml:space="preserve"> TEREX Finlay J-1175</t>
  </si>
  <si>
    <t>_______________ С.В. Кириченко</t>
  </si>
  <si>
    <r>
      <rPr>
        <b/>
        <sz val="13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стоимость указана без учета НДС (НДС предъявляется дополнительно к стоимости товаров (услуг) по ставке, установленной НК РФ)</t>
    </r>
  </si>
  <si>
    <t>"____"  _______________ 2021 г</t>
  </si>
  <si>
    <t>"____" ____________2021 г.</t>
  </si>
  <si>
    <t>График проведения  технического обслуживание дробильной установки   TEREX Finlay J-1175  на 2022 год</t>
  </si>
  <si>
    <t>№ п/п</t>
  </si>
  <si>
    <t>Стоимость, руб. без НДС</t>
  </si>
  <si>
    <t xml:space="preserve"> Вид работ</t>
  </si>
  <si>
    <t>Наименование работ</t>
  </si>
  <si>
    <t>График производства работ</t>
  </si>
  <si>
    <t>Засыпка траншей предварительно разрыхленным скальным грунтом с перемещением до 10 м бульдозерами мощностью: 132 кВт (180 л.с.)</t>
  </si>
  <si>
    <t>Исправление профиля оснований:  с добавлением нового материала</t>
  </si>
  <si>
    <t>Планировка откосов: выемок экскаватором-планировщиком, группа грунтов 2</t>
  </si>
  <si>
    <t xml:space="preserve">Приложение №3 к договору </t>
  </si>
  <si>
    <t>Прояженность работ, м</t>
  </si>
  <si>
    <t>№                        от_______________2026 г</t>
  </si>
  <si>
    <t xml:space="preserve">укрепления дорожного полотна на арендуемом земельном участке (2,3 км), используемого в производственной деятельности.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</si>
</sst>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17" xfId="0" applyFont="1" applyBorder="1" applyAlignment="1">
      <alignment horizontal="center" wrapText="1"/>
    </xf>
    <xf numFmtId="2" fontId="2" fillId="0" borderId="15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2" fontId="2" fillId="0" borderId="16" xfId="0" applyNumberFormat="1" applyFont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6" xfId="0" applyFont="1" applyBorder="1"/>
    <xf numFmtId="0" fontId="2" fillId="0" borderId="10" xfId="0" applyFont="1" applyBorder="1" applyAlignment="1">
      <alignment vertical="justify"/>
    </xf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3" fillId="0" borderId="0" xfId="0" applyFont="1" applyAlignment="1"/>
    <xf numFmtId="0" fontId="3" fillId="0" borderId="20" xfId="0" applyFont="1" applyBorder="1" applyAlignment="1">
      <alignment vertical="center"/>
    </xf>
    <xf numFmtId="0" fontId="3" fillId="3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20" xfId="0" applyFont="1" applyBorder="1"/>
    <xf numFmtId="0" fontId="2" fillId="0" borderId="0" xfId="0" applyFont="1" applyBorder="1" applyAlignment="1"/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0"/>
  <sheetViews>
    <sheetView workbookViewId="0">
      <selection sqref="A1:XFD1048576"/>
    </sheetView>
  </sheetViews>
  <sheetFormatPr defaultColWidth="9.140625" defaultRowHeight="15.75" x14ac:dyDescent="0.25"/>
  <cols>
    <col min="1" max="1" width="5.85546875" style="1" customWidth="1"/>
    <col min="2" max="2" width="21.42578125" style="1" customWidth="1"/>
    <col min="3" max="3" width="8" style="1" customWidth="1"/>
    <col min="4" max="4" width="11.5703125" style="1" customWidth="1"/>
    <col min="5" max="5" width="9.42578125" style="1" customWidth="1"/>
    <col min="6" max="6" width="11.5703125" style="1" customWidth="1"/>
    <col min="7" max="7" width="9.42578125" style="1" customWidth="1"/>
    <col min="8" max="8" width="11.5703125" style="1" customWidth="1"/>
    <col min="9" max="9" width="9.42578125" style="1" customWidth="1"/>
    <col min="10" max="10" width="11.5703125" style="1" customWidth="1"/>
    <col min="11" max="11" width="8.7109375" style="1" customWidth="1"/>
    <col min="12" max="12" width="11.5703125" style="1" customWidth="1"/>
    <col min="13" max="13" width="9.140625" style="1" customWidth="1"/>
    <col min="14" max="14" width="11.5703125" style="1" customWidth="1"/>
    <col min="15" max="15" width="8.5703125" style="1" customWidth="1"/>
    <col min="16" max="16" width="11.5703125" style="1" customWidth="1"/>
    <col min="17" max="17" width="9" style="1" customWidth="1"/>
    <col min="18" max="18" width="11.5703125" style="1" customWidth="1"/>
    <col min="19" max="19" width="8.28515625" style="1" customWidth="1"/>
    <col min="20" max="20" width="11.5703125" style="1" customWidth="1"/>
    <col min="21" max="21" width="8.42578125" style="1" customWidth="1"/>
    <col min="22" max="22" width="11.5703125" style="1" customWidth="1"/>
    <col min="23" max="23" width="8.7109375" style="1" customWidth="1"/>
    <col min="24" max="24" width="11.5703125" style="1" customWidth="1"/>
    <col min="25" max="25" width="9.5703125" style="1" customWidth="1"/>
    <col min="26" max="26" width="11.5703125" style="1" customWidth="1"/>
    <col min="27" max="27" width="15.28515625" style="1" customWidth="1"/>
    <col min="28" max="16384" width="9.140625" style="1"/>
  </cols>
  <sheetData>
    <row r="1" spans="1:27" x14ac:dyDescent="0.25">
      <c r="B1" s="4"/>
      <c r="C1" s="4"/>
    </row>
    <row r="2" spans="1:27" x14ac:dyDescent="0.25">
      <c r="B2" s="5" t="s">
        <v>17</v>
      </c>
      <c r="C2" s="6"/>
      <c r="W2" s="45" t="s">
        <v>21</v>
      </c>
      <c r="X2" s="45"/>
      <c r="Y2" s="45"/>
      <c r="Z2" s="45"/>
    </row>
    <row r="3" spans="1:27" x14ac:dyDescent="0.25">
      <c r="B3" s="6" t="s">
        <v>18</v>
      </c>
      <c r="C3" s="6"/>
      <c r="W3" s="45" t="s">
        <v>22</v>
      </c>
      <c r="X3" s="45"/>
      <c r="Y3" s="45"/>
      <c r="Z3" s="45"/>
    </row>
    <row r="4" spans="1:27" x14ac:dyDescent="0.25">
      <c r="B4" s="6" t="s">
        <v>19</v>
      </c>
      <c r="C4" s="6"/>
      <c r="W4" s="45" t="s">
        <v>19</v>
      </c>
      <c r="X4" s="45"/>
      <c r="Y4" s="45"/>
      <c r="Z4" s="45"/>
    </row>
    <row r="5" spans="1:27" x14ac:dyDescent="0.25">
      <c r="B5" s="6" t="s">
        <v>20</v>
      </c>
      <c r="C5" s="7"/>
      <c r="W5" s="45" t="s">
        <v>33</v>
      </c>
      <c r="X5" s="45"/>
      <c r="Y5" s="45"/>
      <c r="Z5" s="45"/>
    </row>
    <row r="6" spans="1:27" x14ac:dyDescent="0.25">
      <c r="B6" s="6" t="s">
        <v>35</v>
      </c>
      <c r="C6" s="6"/>
      <c r="W6" s="45" t="s">
        <v>36</v>
      </c>
      <c r="X6" s="45"/>
      <c r="Y6" s="45"/>
      <c r="Z6" s="45"/>
    </row>
    <row r="7" spans="1:27" x14ac:dyDescent="0.25">
      <c r="B7" s="6"/>
      <c r="C7" s="6"/>
      <c r="W7" s="8"/>
      <c r="X7" s="8"/>
      <c r="Y7" s="8"/>
      <c r="Z7" s="8"/>
    </row>
    <row r="8" spans="1:27" ht="16.5" thickBot="1" x14ac:dyDescent="0.3"/>
    <row r="9" spans="1:27" ht="16.5" thickBot="1" x14ac:dyDescent="0.3">
      <c r="A9" s="48" t="s">
        <v>37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27" s="2" customFormat="1" ht="32.25" customHeight="1" thickBot="1" x14ac:dyDescent="0.3">
      <c r="A10" s="23" t="s">
        <v>0</v>
      </c>
      <c r="B10" s="24" t="s">
        <v>1</v>
      </c>
      <c r="C10" s="39" t="s">
        <v>2</v>
      </c>
      <c r="D10" s="40"/>
      <c r="E10" s="39" t="s">
        <v>3</v>
      </c>
      <c r="F10" s="40"/>
      <c r="G10" s="39" t="s">
        <v>4</v>
      </c>
      <c r="H10" s="40"/>
      <c r="I10" s="39" t="s">
        <v>5</v>
      </c>
      <c r="J10" s="40"/>
      <c r="K10" s="39" t="s">
        <v>6</v>
      </c>
      <c r="L10" s="40"/>
      <c r="M10" s="39" t="s">
        <v>7</v>
      </c>
      <c r="N10" s="40"/>
      <c r="O10" s="39" t="s">
        <v>8</v>
      </c>
      <c r="P10" s="40"/>
      <c r="Q10" s="39" t="s">
        <v>13</v>
      </c>
      <c r="R10" s="40"/>
      <c r="S10" s="39" t="s">
        <v>14</v>
      </c>
      <c r="T10" s="40"/>
      <c r="U10" s="39" t="s">
        <v>9</v>
      </c>
      <c r="V10" s="40"/>
      <c r="W10" s="39" t="s">
        <v>11</v>
      </c>
      <c r="X10" s="40"/>
      <c r="Y10" s="39" t="s">
        <v>10</v>
      </c>
      <c r="Z10" s="40"/>
    </row>
    <row r="11" spans="1:27" s="3" customFormat="1" ht="35.25" customHeight="1" thickBot="1" x14ac:dyDescent="0.3">
      <c r="A11" s="41">
        <v>1</v>
      </c>
      <c r="B11" s="46" t="s">
        <v>32</v>
      </c>
      <c r="C11" s="9" t="s">
        <v>15</v>
      </c>
      <c r="D11" s="10" t="s">
        <v>12</v>
      </c>
      <c r="E11" s="11" t="s">
        <v>15</v>
      </c>
      <c r="F11" s="12" t="s">
        <v>12</v>
      </c>
      <c r="G11" s="9" t="s">
        <v>15</v>
      </c>
      <c r="H11" s="10" t="s">
        <v>12</v>
      </c>
      <c r="I11" s="11" t="s">
        <v>15</v>
      </c>
      <c r="J11" s="12" t="s">
        <v>12</v>
      </c>
      <c r="K11" s="9" t="s">
        <v>15</v>
      </c>
      <c r="L11" s="10" t="s">
        <v>12</v>
      </c>
      <c r="M11" s="11" t="s">
        <v>15</v>
      </c>
      <c r="N11" s="12" t="s">
        <v>12</v>
      </c>
      <c r="O11" s="9" t="s">
        <v>15</v>
      </c>
      <c r="P11" s="10" t="s">
        <v>12</v>
      </c>
      <c r="Q11" s="11" t="s">
        <v>15</v>
      </c>
      <c r="R11" s="12" t="s">
        <v>12</v>
      </c>
      <c r="S11" s="9" t="s">
        <v>15</v>
      </c>
      <c r="T11" s="10" t="s">
        <v>12</v>
      </c>
      <c r="U11" s="11" t="s">
        <v>15</v>
      </c>
      <c r="V11" s="12" t="s">
        <v>12</v>
      </c>
      <c r="W11" s="9" t="s">
        <v>15</v>
      </c>
      <c r="X11" s="10" t="s">
        <v>12</v>
      </c>
      <c r="Y11" s="11" t="s">
        <v>15</v>
      </c>
      <c r="Z11" s="12" t="s">
        <v>12</v>
      </c>
    </row>
    <row r="12" spans="1:27" s="3" customFormat="1" ht="35.25" customHeight="1" thickBot="1" x14ac:dyDescent="0.3">
      <c r="A12" s="42"/>
      <c r="B12" s="47"/>
      <c r="C12" s="18" t="s">
        <v>25</v>
      </c>
      <c r="D12" s="27">
        <v>47033.26</v>
      </c>
      <c r="E12" s="18" t="s">
        <v>24</v>
      </c>
      <c r="F12" s="27">
        <v>47033.26</v>
      </c>
      <c r="G12" s="19" t="s">
        <v>28</v>
      </c>
      <c r="H12" s="27">
        <v>47033.26</v>
      </c>
      <c r="I12" s="18" t="s">
        <v>30</v>
      </c>
      <c r="J12" s="27">
        <v>47033.26</v>
      </c>
      <c r="K12" s="18" t="s">
        <v>25</v>
      </c>
      <c r="L12" s="27">
        <v>47033.26</v>
      </c>
      <c r="M12" s="18" t="s">
        <v>24</v>
      </c>
      <c r="N12" s="27">
        <v>47033.26</v>
      </c>
      <c r="O12" s="19" t="s">
        <v>28</v>
      </c>
      <c r="P12" s="27">
        <v>47033.26</v>
      </c>
      <c r="Q12" s="18" t="s">
        <v>30</v>
      </c>
      <c r="R12" s="27">
        <v>47033.26</v>
      </c>
      <c r="S12" s="18" t="s">
        <v>25</v>
      </c>
      <c r="T12" s="27">
        <v>47033.26</v>
      </c>
      <c r="U12" s="18" t="s">
        <v>24</v>
      </c>
      <c r="V12" s="27">
        <v>47033.26</v>
      </c>
      <c r="W12" s="19" t="s">
        <v>28</v>
      </c>
      <c r="X12" s="27">
        <v>47033.26</v>
      </c>
      <c r="Y12" s="18" t="s">
        <v>30</v>
      </c>
      <c r="Z12" s="27">
        <v>47033.26</v>
      </c>
    </row>
    <row r="13" spans="1:27" s="3" customFormat="1" ht="35.25" customHeight="1" thickBot="1" x14ac:dyDescent="0.3">
      <c r="A13" s="42"/>
      <c r="B13" s="47"/>
      <c r="C13" s="20" t="s">
        <v>26</v>
      </c>
      <c r="D13" s="27">
        <v>83487.73</v>
      </c>
      <c r="E13" s="21" t="s">
        <v>27</v>
      </c>
      <c r="F13" s="27">
        <v>203374.77</v>
      </c>
      <c r="G13" s="20" t="s">
        <v>29</v>
      </c>
      <c r="H13" s="27">
        <v>83487.73</v>
      </c>
      <c r="I13" s="21" t="s">
        <v>31</v>
      </c>
      <c r="J13" s="27">
        <v>209098.38</v>
      </c>
      <c r="K13" s="20" t="s">
        <v>26</v>
      </c>
      <c r="L13" s="27">
        <v>83487.73</v>
      </c>
      <c r="M13" s="21" t="s">
        <v>27</v>
      </c>
      <c r="N13" s="27">
        <v>203374.77</v>
      </c>
      <c r="O13" s="20" t="s">
        <v>29</v>
      </c>
      <c r="P13" s="27">
        <v>83487.73</v>
      </c>
      <c r="Q13" s="21" t="s">
        <v>31</v>
      </c>
      <c r="R13" s="27">
        <v>209098.38</v>
      </c>
      <c r="S13" s="20" t="s">
        <v>26</v>
      </c>
      <c r="T13" s="27">
        <v>83487.73</v>
      </c>
      <c r="U13" s="21" t="s">
        <v>27</v>
      </c>
      <c r="V13" s="27">
        <v>203374.77</v>
      </c>
      <c r="W13" s="20" t="s">
        <v>29</v>
      </c>
      <c r="X13" s="27">
        <v>83487.73</v>
      </c>
      <c r="Y13" s="21" t="s">
        <v>31</v>
      </c>
      <c r="Z13" s="27">
        <v>209098.38</v>
      </c>
    </row>
    <row r="14" spans="1:27" s="2" customFormat="1" ht="16.5" thickBot="1" x14ac:dyDescent="0.3">
      <c r="A14" s="43"/>
      <c r="B14" s="13" t="s">
        <v>16</v>
      </c>
      <c r="C14" s="14"/>
      <c r="D14" s="15">
        <f>SUM(D12:D13)</f>
        <v>130520.98999999999</v>
      </c>
      <c r="E14" s="16"/>
      <c r="F14" s="17">
        <f>SUM(F12:F13)</f>
        <v>250408.03</v>
      </c>
      <c r="G14" s="14"/>
      <c r="H14" s="15">
        <f>SUM(H12:H13)</f>
        <v>130520.98999999999</v>
      </c>
      <c r="I14" s="16"/>
      <c r="J14" s="17">
        <f>SUM(J12:J13)</f>
        <v>256131.64</v>
      </c>
      <c r="K14" s="14"/>
      <c r="L14" s="15">
        <f t="shared" ref="L14" si="0">SUM(L12:L13)</f>
        <v>130520.98999999999</v>
      </c>
      <c r="M14" s="16"/>
      <c r="N14" s="17">
        <f t="shared" ref="N14" si="1">SUM(N12:N13)</f>
        <v>250408.03</v>
      </c>
      <c r="O14" s="14"/>
      <c r="P14" s="15">
        <f t="shared" ref="P14" si="2">SUM(P12:P13)</f>
        <v>130520.98999999999</v>
      </c>
      <c r="Q14" s="16"/>
      <c r="R14" s="17">
        <f t="shared" ref="R14" si="3">SUM(R12:R13)</f>
        <v>256131.64</v>
      </c>
      <c r="S14" s="14"/>
      <c r="T14" s="15">
        <f t="shared" ref="T14" si="4">SUM(T12:T13)</f>
        <v>130520.98999999999</v>
      </c>
      <c r="U14" s="16"/>
      <c r="V14" s="17">
        <f t="shared" ref="V14" si="5">SUM(V12:V13)</f>
        <v>250408.03</v>
      </c>
      <c r="W14" s="14"/>
      <c r="X14" s="15">
        <f t="shared" ref="X14" si="6">SUM(X12:X13)</f>
        <v>130520.98999999999</v>
      </c>
      <c r="Y14" s="16"/>
      <c r="Z14" s="17">
        <f t="shared" ref="Z14" si="7">SUM(Z12:Z13)</f>
        <v>256131.64</v>
      </c>
      <c r="AA14" s="2">
        <f>SUM(C14:Z14)</f>
        <v>2302744.9499999997</v>
      </c>
    </row>
    <row r="16" spans="1:27" ht="16.5" x14ac:dyDescent="0.25">
      <c r="B16" s="44" t="s">
        <v>34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2:24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X17" s="25"/>
    </row>
    <row r="18" spans="2:24" x14ac:dyDescent="0.25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20" spans="2:24" x14ac:dyDescent="0.25">
      <c r="B20" s="1" t="s">
        <v>23</v>
      </c>
    </row>
  </sheetData>
  <mergeCells count="21">
    <mergeCell ref="B16:P16"/>
    <mergeCell ref="W2:Z2"/>
    <mergeCell ref="W3:Z3"/>
    <mergeCell ref="W4:Z4"/>
    <mergeCell ref="W5:Z5"/>
    <mergeCell ref="W6:Z6"/>
    <mergeCell ref="Q10:R10"/>
    <mergeCell ref="S10:T10"/>
    <mergeCell ref="U10:V10"/>
    <mergeCell ref="W10:X10"/>
    <mergeCell ref="Y10:Z10"/>
    <mergeCell ref="B11:B13"/>
    <mergeCell ref="A9:O9"/>
    <mergeCell ref="C10:D10"/>
    <mergeCell ref="E10:F10"/>
    <mergeCell ref="G10:H10"/>
    <mergeCell ref="I10:J10"/>
    <mergeCell ref="K10:L10"/>
    <mergeCell ref="M10:N10"/>
    <mergeCell ref="O10:P10"/>
    <mergeCell ref="A11:A14"/>
  </mergeCells>
  <pageMargins left="0" right="0" top="0.74803149606299213" bottom="0.74803149606299213" header="0.31496062992125984" footer="0.31496062992125984"/>
  <pageSetup paperSize="9" scale="53" fitToHeight="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2"/>
  <sheetViews>
    <sheetView tabSelected="1" topLeftCell="B10" zoomScaleNormal="100" workbookViewId="0">
      <selection activeCell="M19" sqref="M19"/>
    </sheetView>
  </sheetViews>
  <sheetFormatPr defaultColWidth="9.140625" defaultRowHeight="15.75" x14ac:dyDescent="0.25"/>
  <cols>
    <col min="1" max="1" width="4" style="1" customWidth="1"/>
    <col min="2" max="2" width="42.28515625" style="1" customWidth="1"/>
    <col min="3" max="3" width="10.28515625" style="1" customWidth="1"/>
    <col min="4" max="4" width="14.28515625" style="1" customWidth="1"/>
    <col min="5" max="5" width="14.5703125" style="1" customWidth="1"/>
    <col min="6" max="6" width="9.5703125" style="1" customWidth="1"/>
    <col min="7" max="8" width="14.5703125" style="1" customWidth="1"/>
    <col min="9" max="9" width="9.140625" style="1"/>
    <col min="10" max="10" width="13.42578125" style="1" customWidth="1"/>
    <col min="11" max="11" width="14.42578125" style="1" customWidth="1"/>
    <col min="12" max="16384" width="9.140625" style="1"/>
  </cols>
  <sheetData>
    <row r="1" spans="1:11" x14ac:dyDescent="0.25">
      <c r="B1" s="4"/>
    </row>
    <row r="2" spans="1:11" s="3" customFormat="1" ht="15.75" customHeight="1" x14ac:dyDescent="0.25"/>
    <row r="3" spans="1:11" s="3" customFormat="1" ht="15.75" customHeight="1" x14ac:dyDescent="0.25">
      <c r="F3" s="30"/>
      <c r="G3" s="30"/>
      <c r="H3" s="30"/>
    </row>
    <row r="4" spans="1:11" s="3" customFormat="1" ht="15.75" customHeight="1" x14ac:dyDescent="0.25">
      <c r="F4" s="30"/>
      <c r="G4" s="30"/>
      <c r="H4" s="30"/>
      <c r="I4" s="30"/>
    </row>
    <row r="5" spans="1:11" x14ac:dyDescent="0.25">
      <c r="B5" s="4"/>
    </row>
    <row r="6" spans="1:11" x14ac:dyDescent="0.25">
      <c r="B6" s="5"/>
      <c r="D6" s="34" t="s">
        <v>46</v>
      </c>
      <c r="E6" s="34"/>
    </row>
    <row r="7" spans="1:11" x14ac:dyDescent="0.25">
      <c r="B7" s="6"/>
      <c r="D7" s="34" t="s">
        <v>48</v>
      </c>
      <c r="E7" s="34"/>
    </row>
    <row r="8" spans="1:11" x14ac:dyDescent="0.25">
      <c r="B8" s="6"/>
    </row>
    <row r="9" spans="1:11" x14ac:dyDescent="0.25">
      <c r="B9" s="6"/>
    </row>
    <row r="10" spans="1:11" x14ac:dyDescent="0.25">
      <c r="B10" s="6"/>
    </row>
    <row r="11" spans="1:11" x14ac:dyDescent="0.25">
      <c r="B11" s="6"/>
    </row>
    <row r="13" spans="1:11" x14ac:dyDescent="0.25">
      <c r="A13" s="54" t="s">
        <v>42</v>
      </c>
      <c r="B13" s="54"/>
      <c r="C13" s="54"/>
      <c r="D13" s="54"/>
      <c r="E13" s="54"/>
      <c r="F13" s="54"/>
    </row>
    <row r="14" spans="1:11" x14ac:dyDescent="0.25">
      <c r="A14" s="36" t="s">
        <v>49</v>
      </c>
      <c r="B14" s="36"/>
      <c r="C14" s="36"/>
      <c r="D14" s="36"/>
      <c r="E14" s="36"/>
      <c r="F14" s="36"/>
    </row>
    <row r="15" spans="1:11" x14ac:dyDescent="0.25">
      <c r="A15" s="54"/>
      <c r="B15" s="54"/>
      <c r="C15" s="54"/>
      <c r="D15" s="54"/>
      <c r="E15" s="54"/>
      <c r="F15" s="54"/>
    </row>
    <row r="16" spans="1:11" s="2" customFormat="1" ht="36" customHeight="1" x14ac:dyDescent="0.25">
      <c r="A16" s="55" t="s">
        <v>38</v>
      </c>
      <c r="B16" s="55" t="s">
        <v>41</v>
      </c>
      <c r="C16" s="51" t="s">
        <v>13</v>
      </c>
      <c r="D16" s="52"/>
      <c r="E16" s="53"/>
      <c r="F16" s="51" t="s">
        <v>14</v>
      </c>
      <c r="G16" s="52"/>
      <c r="H16" s="53"/>
      <c r="I16" s="51" t="s">
        <v>9</v>
      </c>
      <c r="J16" s="52"/>
      <c r="K16" s="53"/>
    </row>
    <row r="17" spans="1:11" s="3" customFormat="1" ht="57.75" customHeight="1" x14ac:dyDescent="0.25">
      <c r="A17" s="56"/>
      <c r="B17" s="56"/>
      <c r="C17" s="28" t="s">
        <v>40</v>
      </c>
      <c r="D17" s="28" t="s">
        <v>39</v>
      </c>
      <c r="E17" s="28" t="s">
        <v>47</v>
      </c>
      <c r="F17" s="28" t="s">
        <v>40</v>
      </c>
      <c r="G17" s="28" t="s">
        <v>39</v>
      </c>
      <c r="H17" s="28" t="s">
        <v>47</v>
      </c>
      <c r="I17" s="28" t="s">
        <v>40</v>
      </c>
      <c r="J17" s="28" t="s">
        <v>39</v>
      </c>
      <c r="K17" s="28" t="s">
        <v>47</v>
      </c>
    </row>
    <row r="18" spans="1:11" s="3" customFormat="1" ht="61.5" customHeight="1" x14ac:dyDescent="0.25">
      <c r="A18" s="31">
        <v>1</v>
      </c>
      <c r="B18" s="29" t="s">
        <v>43</v>
      </c>
      <c r="C18" s="32"/>
      <c r="D18" s="27"/>
      <c r="E18" s="27">
        <v>700</v>
      </c>
      <c r="F18" s="32"/>
      <c r="G18" s="35"/>
      <c r="H18" s="27">
        <v>800</v>
      </c>
      <c r="I18" s="32"/>
      <c r="J18" s="35"/>
      <c r="K18" s="38">
        <v>800</v>
      </c>
    </row>
    <row r="19" spans="1:11" s="3" customFormat="1" ht="75" customHeight="1" x14ac:dyDescent="0.25">
      <c r="A19" s="31">
        <v>2</v>
      </c>
      <c r="B19" s="29" t="s">
        <v>44</v>
      </c>
      <c r="C19" s="32"/>
      <c r="D19" s="27"/>
      <c r="E19" s="27">
        <v>700</v>
      </c>
      <c r="F19" s="32"/>
      <c r="G19" s="35"/>
      <c r="H19" s="27">
        <v>800</v>
      </c>
      <c r="I19" s="32"/>
      <c r="J19" s="35"/>
      <c r="K19" s="38">
        <v>800</v>
      </c>
    </row>
    <row r="20" spans="1:11" s="3" customFormat="1" ht="52.5" customHeight="1" x14ac:dyDescent="0.25">
      <c r="A20" s="31">
        <v>3</v>
      </c>
      <c r="B20" s="29" t="s">
        <v>45</v>
      </c>
      <c r="C20" s="32"/>
      <c r="D20" s="33"/>
      <c r="E20" s="27">
        <v>700</v>
      </c>
      <c r="F20" s="32"/>
      <c r="G20" s="35"/>
      <c r="H20" s="27">
        <v>800</v>
      </c>
      <c r="I20" s="32"/>
      <c r="J20" s="35"/>
      <c r="K20" s="38">
        <v>800</v>
      </c>
    </row>
    <row r="22" spans="1:11" x14ac:dyDescent="0.25">
      <c r="B22" s="26"/>
      <c r="C22" s="26"/>
      <c r="D22" s="26"/>
      <c r="E22" s="37"/>
    </row>
  </sheetData>
  <mergeCells count="7">
    <mergeCell ref="I16:K16"/>
    <mergeCell ref="A13:F13"/>
    <mergeCell ref="A15:F15"/>
    <mergeCell ref="C16:E16"/>
    <mergeCell ref="F16:H16"/>
    <mergeCell ref="A16:A17"/>
    <mergeCell ref="B16:B17"/>
  </mergeCells>
  <pageMargins left="0.31496062992125984" right="0.31496062992125984" top="0.55118110236220474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2022г.</vt:lpstr>
      <vt:lpstr>ТО-3, ТР-1 на 2023г.</vt:lpstr>
      <vt:lpstr>'ТО-3, ТР-1 на 2023г.'!Область_печати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2026-07-10T04:44:13Z</dcterms:modified>
</cp:coreProperties>
</file>